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<sst xmlns="http://schemas.openxmlformats.org/spreadsheetml/2006/main" count="626" uniqueCount="360">
  <si>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</si>
  <si>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</si>
  <si>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</si>
  <si>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</si>
  <si>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</si>
  <si>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</si>
  <si>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</si>
  <si>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</si>
  <si>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</si>
  <si>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</si>
  <si>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</si>
  <si>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</si>
  <si>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</si>
  <si>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</si>
  <si>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</si>
  <si>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</si>
  <si>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</si>
  <si>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</si>
  <si>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</si>
  <si>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</si>
  <si>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</si>
  <si>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</si>
  <si>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</si>
  <si>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</si>
  <si>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</si>
  <si>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</si>
  <si>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</si>
  <si>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</si>
  <si>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</si>
  <si>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</si>
  <si>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</si>
  <si>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</si>
  <si>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</si>
  <si>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</si>
  <si>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</si>
  <si>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</si>
  <si>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</si>
  <si>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</si>
  <si>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</si>
  <si>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</si>
  <si>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</si>
  <si>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</si>
  <si>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</si>
  <si>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</si>
  <si>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</si>
  <si>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</si>
  <si>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</si>
  <si>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</si>
  <si>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</si>
  <si>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</si>
  <si>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</si>
  <si>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</si>
  <si>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</si>
  <si>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</si>
  <si>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</si>
  <si>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</si>
  <si>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</si>
  <si>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</si>
  <si>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</si>
  <si>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</si>
  <si>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</si>
  <si>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</si>
  <si>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</si>
  <si>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</si>
  <si>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</si>
  <si>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</si>
  <si>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</si>
  <si>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</si>
  <si>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</si>
  <si>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</si>
  <si>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</si>
  <si>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</si>
  <si>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</si>
  <si>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</si>
  <si>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</si>
  <si>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</si>
  <si>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</si>
  <si>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</si>
  <si>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</si>
  <si>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</si>
  <si>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</si>
  <si>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</si>
  <si>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</si>
  <si>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</si>
  <si>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</si>
  <si>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</si>
  <si>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</si>
  <si>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</si>
  <si>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</si>
  <si>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</si>
  <si>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</si>
  <si>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</si>
  <si>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</si>
  <si>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</si>
  <si>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</si>
  <si>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</si>
  <si>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</si>
  <si>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</si>
  <si>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</si>
  <si>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</si>
  <si>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</si>
  <si>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</si>
  <si>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</si>
  <si>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</si>
  <si>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</si>
  <si>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</si>
  <si>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</si>
  <si>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</si>
  <si>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</si>
  <si>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</si>
  <si>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</si>
  <si>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</si>
  <si>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</si>
  <si>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</si>
  <si>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</si>
  <si>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</si>
  <si>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</si>
  <si>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</si>
  <si>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</si>
  <si>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</si>
  <si>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</si>
  <si>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</si>
  <si>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</si>
  <si>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</si>
  <si>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</si>
  <si>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</si>
  <si>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</si>
  <si>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</si>
  <si>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</si>
  <si>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</si>
  <si>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</si>
  <si>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</si>
  <si>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</si>
  <si>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</si>
  <si>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</si>
  <si>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</si>
  <si>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</si>
  <si>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</si>
  <si>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</si>
  <si>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</si>
  <si>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</si>
  <si>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</si>
  <si>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</si>
  <si>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</si>
  <si>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</si>
  <si>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</si>
  <si>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</si>
  <si>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</si>
  <si>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</si>
  <si>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</si>
  <si>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</si>
  <si>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</si>
  <si>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</si>
  <si>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</si>
  <si>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</si>
  <si>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</si>
  <si>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</si>
  <si>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</si>
  <si>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</si>
  <si>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</si>
  <si>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</si>
  <si>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</si>
  <si>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</si>
  <si>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</si>
  <si>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</si>
  <si>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</si>
  <si>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</si>
  <si>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</si>
  <si>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</si>
  <si>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</si>
  <si>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</si>
  <si>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</si>
  <si>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</si>
  <si>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</si>
  <si>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</si>
  <si>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</si>
  <si>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</si>
  <si>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</si>
  <si>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</si>
  <si>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</si>
  <si>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</si>
  <si>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</si>
  <si>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</si>
  <si>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</si>
  <si>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</si>
  <si>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</si>
  <si>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</si>
  <si>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</si>
  <si>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</si>
  <si>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</si>
  <si>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</si>
  <si>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</si>
  <si>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</si>
  <si>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</si>
  <si>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</si>
  <si>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</si>
  <si>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</si>
  <si>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</si>
  <si>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</si>
  <si>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</si>
  <si>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</si>
  <si>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</si>
  <si>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</si>
  <si>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</si>
  <si>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</si>
  <si>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</si>
  <si>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</si>
  <si>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</si>
  <si>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</si>
  <si>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</si>
  <si>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</si>
  <si>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</si>
  <si>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</si>
  <si>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</si>
  <si>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</si>
  <si>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</si>
  <si>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</si>
  <si>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</si>
  <si>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</si>
  <si>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</si>
  <si>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</si>
  <si>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</si>
  <si>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</si>
  <si>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</si>
  <si>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</si>
  <si>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</si>
  <si>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</si>
  <si>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</si>
  <si>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</si>
  <si>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</si>
  <si>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</si>
  <si>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</si>
  <si>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</si>
  <si>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</si>
  <si>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</si>
  <si>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</si>
  <si>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</si>
  <si>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</si>
  <si>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</si>
  <si>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</si>
  <si>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</si>
  <si>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</si>
  <si>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</si>
  <si>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</si>
  <si>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</si>
  <si>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</si>
  <si>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</si>
  <si>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</si>
  <si>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</si>
  <si>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</si>
  <si>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</si>
  <si>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</si>
  <si>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</si>
  <si>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</si>
  <si>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</si>
  <si>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</si>
  <si>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</si>
  <si>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</si>
  <si>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</si>
  <si>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</si>
  <si>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</si>
  <si>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</si>
  <si>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</si>
  <si>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</si>
  <si>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</si>
  <si>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</si>
  <si>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</si>
  <si>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</si>
  <si>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</si>
  <si>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</si>
  <si>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</si>
  <si>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</si>
  <si>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</si>
  <si>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</si>
  <si>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</si>
  <si>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</si>
  <si>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</si>
  <si>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</si>
  <si>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</si>
  <si>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</si>
  <si>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</si>
  <si>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</si>
  <si>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</si>
  <si>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</si>
  <si>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</si>
  <si>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</si>
  <si>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</si>
  <si>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</si>
  <si>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</si>
  <si>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</si>
  <si>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</si>
  <si>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</si>
  <si>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</si>
  <si>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</si>
  <si>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</si>
  <si>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</si>
  <si>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</si>
  <si>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</si>
  <si>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</si>
  <si>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</si>
  <si>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</si>
  <si>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</si>
  <si>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</si>
  <si>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</si>
  <si>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</si>
  <si>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</si>
  <si>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</si>
  <si>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</si>
  <si>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</si>
  <si>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</si>
  <si>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</si>
  <si>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</si>
  <si>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</si>
  <si>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</si>
  <si>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</si>
  <si>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</si>
  <si>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</si>
  <si>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</si>
  <si>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</si>
  <si>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</si>
  <si>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</si>
  <si>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</si>
  <si>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</si>
  <si>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</si>
  <si>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</si>
  <si>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</si>
  <si>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</si>
  <si>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</si>
  <si>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</si>
  <si>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</si>
  <si>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</si>
  <si>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</si>
  <si>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</si>
  <si>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</si>
  <si>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</si>
  <si>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</si>
  <si>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</si>
  <si>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</si>
  <si>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</si>
  <si>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</si>
  <si>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</si>
  <si>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</si>
  <si>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</si>
  <si>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</si>
  <si>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</si>
  <si>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Строительство трансформаторной подстанции, строительство ЛЭП-10 кВ, строительство ЛЭП-0.4 кВ в соответствии с договором на ТП № 4-55-23-3299 г. Новороссийск</t>
  </si>
  <si>
    <t>Развитие электрической сети/усиление существующей электрической сети, связанное с подключением новых потребителей (№4-55-23-3299)</t>
  </si>
  <si>
    <t>Выполнение условий тех. присоединения, подключение новых абонентов, повышение надежности и качества электроснабжения(№4-55-23-3299)</t>
  </si>
  <si>
    <t>014428</t>
  </si>
  <si>
    <t>0,4</t>
  </si>
  <si>
    <t xml:space="preserve">3х120+1х120 </t>
  </si>
  <si>
    <t>СВ-105-5,0</t>
  </si>
  <si>
    <t>0,200</t>
  </si>
  <si>
    <t>ВЛИ-0,4 кВ от РУ-0,4 кВ проект.КТП-1000/10/0,4 кВ</t>
  </si>
  <si>
    <t>АПвПуг-10</t>
  </si>
  <si>
    <t xml:space="preserve">3х240 </t>
  </si>
  <si>
    <t>0,350</t>
  </si>
  <si>
    <t>КЛ-10 кВ от РУ-10 кВ ТП-624 до РУ-10 кВ проект. КТП-1000/10/0,4 кВ</t>
  </si>
  <si>
    <t xml:space="preserve"> строительство ВЛИ-0,4 кВ от РУ-0,4 кВ проект.КТП-1000/10/0,4 кВ, строительство КЛ-10 кВ от РУ-10 кВ ТП-624 до РУ-10 кВ проект. КТП-1000/10/0,4 кВ,  установка трансформатора типа ТМГ-1000/10/0,4/Δ/Yн-11, </t>
  </si>
  <si>
    <t xml:space="preserve"> строительство ВЛИ-0,4 кВ от РУ-0,4 кВ проект.КТП-1000/10/0,4 кВ проводом марки СИП-2 сечением 3х120+1х120  мм2, протяженностью 0,200 км, строительство КЛ-10 кВ от РУ-10 кВ ТП-624 до РУ-10 кВ проект. КТП-1000/10/0,4 кВ кабелем марки АПвПуг-10 сечением 3х240  мм2, протяженностью 0,350 км,  установка трансформатора типа ТМГ-1000/10/0,4/Δ/Yн-11,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</si>
</sst>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9.3110577400000007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7.7584283799999998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договором на ТП № 4-55-23-3299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трансформаторной подстанции, строительство ЛЭП-10 кВ, строительство ЛЭП-0.4 кВ в соответствии с договором на ТП № 4-55-23-3299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349</v>
      </c>
      <c r="H29" s="85"/>
      <c r="I29" s="85" t="s">
        <v>349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 t="s">
        <v>351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 t="s">
        <v>357</v>
      </c>
      <c r="D30" s="190"/>
      <c r="E30" s="193"/>
      <c r="F30" s="193"/>
      <c r="G30" s="190">
        <v>10</v>
      </c>
      <c r="H30" s="190"/>
      <c r="I30" s="190">
        <v>10</v>
      </c>
      <c r="J30" s="191"/>
      <c r="K30" s="191"/>
      <c r="L30" s="192">
        <v>1</v>
      </c>
      <c r="M30" s="127"/>
      <c r="N30" s="128" t="s">
        <v>355</v>
      </c>
      <c r="O30" s="128"/>
      <c r="P30" s="128" t="s">
        <v>292</v>
      </c>
      <c r="Q30" s="128"/>
      <c r="R30" s="85" t="s">
        <v>356</v>
      </c>
      <c r="S30" s="86"/>
      <c r="T30" s="86"/>
      <c r="U30" s="86"/>
      <c r="V30" s="86"/>
      <c r="W30" s="128" t="s">
        <v>354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договором на ТП № 4-55-23-3299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358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359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электроснабжения(№4-55-23-3299)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трансформаторной подстанции, строительство ЛЭП-10 кВ, строительство ЛЭП-0.4 кВ в соответствии с договором на ТП № 4-55-23-3299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трансформаторной подстанции, строительство ЛЭП-10 кВ, строительство ЛЭП-0.4 кВ в соответствии с договором на ТП № 4-55-23-3299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9.3110577400000007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8.3800519700000002</v>
      </c>
      <c r="O24" s="213"/>
      <c r="P24" s="213"/>
      <c r="Q24" s="213"/>
      <c r="R24" s="213">
        <v>0.93100576999999995</v>
      </c>
      <c r="S24" s="213">
        <v>0</v>
      </c>
      <c r="T24" s="213">
        <f>H24+L24+P24</f>
        <v>0</v>
      </c>
      <c r="U24" s="213">
        <f>J24+N24+R24+F24+V24</f>
        <v>9.3110577400000007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9.3110577400000007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8.3800519700000002</v>
      </c>
      <c r="O27" s="215"/>
      <c r="P27" s="215"/>
      <c r="Q27" s="215"/>
      <c r="R27" s="215">
        <v>0.93100576999999995</v>
      </c>
      <c r="S27" s="215">
        <v>0</v>
      </c>
      <c r="T27" s="215">
        <f t="shared" si="0"/>
        <v>0</v>
      </c>
      <c r="U27" s="215">
        <f t="shared" si="2"/>
        <v>9.3110577400000007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7.7584283799999998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7.7584283799999998</v>
      </c>
      <c r="O30" s="215"/>
      <c r="P30" s="215"/>
      <c r="Q30" s="215"/>
      <c r="R30" s="215">
        <v>0</v>
      </c>
      <c r="S30" s="215">
        <v>0</v>
      </c>
      <c r="T30" s="213">
        <f t="shared" si="0"/>
        <v>0</v>
      </c>
      <c r="U30" s="213">
        <f>J30+N30+R30+F30+V30</f>
        <v>7.7584283799999998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0.16200000000000001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0.16200000000000001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0.15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0.15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8.4043942900000008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8.4043942900000008</v>
      </c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8.4043942900000008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1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1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1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0.312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0.312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0.312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договором на ТП № 4-55-23-3299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трансформаторной подстанции, строительство ЛЭП-10 кВ, строительство ЛЭП-0.4 кВ в соответствии с договором на ТП № 4-55-23-3299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9.3110577400000007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9.3110577400000007</v>
      </c>
    </row>
    <row r="36" spans="1:2" ht="16.5" thickBot="1" x14ac:dyDescent="0.3">
      <c r="A36" s="97" t="s">
        <v>167</v>
      </c>
      <c r="B36" s="217">
        <f>'3.4. Паспорт фин осв ввод'!U30*1.18</f>
        <v>9.1549454883999992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9.3110577400000007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9.1549454883999992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2026-08-05T08:21:35Z</dcterms:modified>
</cp:coreProperties>
</file>